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4D757342-FCC1-4DE5-9DD8-650A6D1737A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ajuste salarial Despacho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1" l="1"/>
  <c r="H63" i="1"/>
  <c r="H60" i="1"/>
  <c r="H69" i="1" l="1"/>
  <c r="D16" i="1" l="1"/>
  <c r="B63" i="1"/>
  <c r="B45" i="1"/>
  <c r="B28" i="1"/>
  <c r="D10" i="1"/>
  <c r="C27" i="1" s="1"/>
  <c r="D27" i="1" s="1"/>
  <c r="C44" i="1" s="1"/>
  <c r="D44" i="1" s="1"/>
  <c r="C61" i="1" s="1"/>
  <c r="D61" i="1" s="1"/>
  <c r="D9" i="1"/>
  <c r="C26" i="1" s="1"/>
  <c r="D26" i="1" s="1"/>
  <c r="C32" i="1" s="1"/>
  <c r="H32" i="1" s="1"/>
  <c r="I32" i="1" s="1"/>
  <c r="I69" i="1" l="1"/>
  <c r="J69" i="1" s="1"/>
  <c r="E62" i="1"/>
  <c r="F62" i="1" s="1"/>
  <c r="G62" i="1" s="1"/>
  <c r="C68" i="1"/>
  <c r="H68" i="1" s="1"/>
  <c r="I68" i="1" s="1"/>
  <c r="C50" i="1"/>
  <c r="D32" i="1"/>
  <c r="G32" i="1" s="1"/>
  <c r="J32" i="1" s="1"/>
  <c r="C33" i="1"/>
  <c r="D33" i="1" s="1"/>
  <c r="C15" i="1"/>
  <c r="C43" i="1"/>
  <c r="D43" i="1" s="1"/>
  <c r="E26" i="1"/>
  <c r="F26" i="1" s="1"/>
  <c r="E61" i="1"/>
  <c r="F61" i="1" s="1"/>
  <c r="E44" i="1"/>
  <c r="F44" i="1" s="1"/>
  <c r="D28" i="1"/>
  <c r="E27" i="1"/>
  <c r="F27" i="1" s="1"/>
  <c r="E9" i="1"/>
  <c r="F9" i="1" s="1"/>
  <c r="E10" i="1"/>
  <c r="F10" i="1" s="1"/>
  <c r="B11" i="1"/>
  <c r="D11" i="1"/>
  <c r="D68" i="1" l="1"/>
  <c r="G68" i="1" s="1"/>
  <c r="J68" i="1" s="1"/>
  <c r="I62" i="1"/>
  <c r="D45" i="1"/>
  <c r="C49" i="1"/>
  <c r="E43" i="1"/>
  <c r="F43" i="1" s="1"/>
  <c r="F45" i="1" s="1"/>
  <c r="C60" i="1"/>
  <c r="D60" i="1" s="1"/>
  <c r="C67" i="1" s="1"/>
  <c r="H67" i="1" s="1"/>
  <c r="G61" i="1"/>
  <c r="I61" i="1" s="1"/>
  <c r="G44" i="1"/>
  <c r="H44" i="1" s="1"/>
  <c r="E28" i="1"/>
  <c r="G27" i="1"/>
  <c r="H27" i="1" s="1"/>
  <c r="G26" i="1"/>
  <c r="H26" i="1" s="1"/>
  <c r="B38" i="1" s="1"/>
  <c r="F28" i="1"/>
  <c r="G10" i="1"/>
  <c r="H10" i="1" s="1"/>
  <c r="E11" i="1"/>
  <c r="F11" i="1"/>
  <c r="G9" i="1"/>
  <c r="C74" i="1" l="1"/>
  <c r="F74" i="1" s="1"/>
  <c r="B82" i="1" s="1"/>
  <c r="B74" i="1"/>
  <c r="F73" i="1" s="1"/>
  <c r="B81" i="1" s="1"/>
  <c r="D74" i="1"/>
  <c r="F75" i="1" s="1"/>
  <c r="B83" i="1" s="1"/>
  <c r="F37" i="1"/>
  <c r="H9" i="1"/>
  <c r="I67" i="1"/>
  <c r="D67" i="1"/>
  <c r="G67" i="1" s="1"/>
  <c r="H49" i="1"/>
  <c r="I49" i="1" s="1"/>
  <c r="D49" i="1"/>
  <c r="G49" i="1" s="1"/>
  <c r="G43" i="1"/>
  <c r="H43" i="1" s="1"/>
  <c r="E45" i="1"/>
  <c r="E60" i="1"/>
  <c r="F60" i="1" s="1"/>
  <c r="D63" i="1"/>
  <c r="G28" i="1"/>
  <c r="H28" i="1"/>
  <c r="G11" i="1"/>
  <c r="H11" i="1" l="1"/>
  <c r="H45" i="1"/>
  <c r="J49" i="1"/>
  <c r="B55" i="1" s="1"/>
  <c r="J67" i="1"/>
  <c r="G45" i="1"/>
  <c r="E63" i="1"/>
  <c r="H15" i="1"/>
  <c r="I15" i="1" s="1"/>
  <c r="D15" i="1"/>
  <c r="G15" i="1" s="1"/>
  <c r="G16" i="1"/>
  <c r="H16" i="1"/>
  <c r="I16" i="1" s="1"/>
  <c r="G33" i="1"/>
  <c r="H33" i="1"/>
  <c r="I33" i="1" s="1"/>
  <c r="D50" i="1"/>
  <c r="G50" i="1" s="1"/>
  <c r="H50" i="1"/>
  <c r="I50" i="1" s="1"/>
  <c r="F54" i="1" l="1"/>
  <c r="G60" i="1"/>
  <c r="G63" i="1" s="1"/>
  <c r="F63" i="1"/>
  <c r="J33" i="1"/>
  <c r="C38" i="1" s="1"/>
  <c r="J15" i="1"/>
  <c r="B21" i="1" s="1"/>
  <c r="J16" i="1"/>
  <c r="C21" i="1" s="1"/>
  <c r="J50" i="1"/>
  <c r="C55" i="1" s="1"/>
  <c r="B51" i="1" l="1"/>
  <c r="E90" i="1" s="1"/>
  <c r="F55" i="1"/>
  <c r="B34" i="1"/>
  <c r="F89" i="1" s="1"/>
  <c r="F38" i="1"/>
  <c r="F21" i="1"/>
  <c r="F20" i="1"/>
  <c r="B17" i="1"/>
  <c r="E89" i="1" l="1"/>
  <c r="F90" i="1"/>
  <c r="F88" i="1"/>
  <c r="E88" i="1"/>
  <c r="I63" i="1"/>
  <c r="B70" i="1" l="1"/>
  <c r="E91" i="1" l="1"/>
  <c r="E92" i="1" s="1"/>
  <c r="F91" i="1"/>
  <c r="F92" i="1" s="1"/>
  <c r="B78" i="1"/>
  <c r="B96" i="1" l="1"/>
</calcChain>
</file>

<file path=xl/sharedStrings.xml><?xml version="1.0" encoding="utf-8"?>
<sst xmlns="http://schemas.openxmlformats.org/spreadsheetml/2006/main" count="160" uniqueCount="60">
  <si>
    <t>FGTS (8%)</t>
  </si>
  <si>
    <t>TOTAL</t>
  </si>
  <si>
    <t>Diferença salarial - Mês</t>
  </si>
  <si>
    <t>SALÁRIO S/REAJUSTE</t>
  </si>
  <si>
    <t>FÉRIAS ATUALIZADAS</t>
  </si>
  <si>
    <t>DIF DE 1/3 DE FÉRIAS</t>
  </si>
  <si>
    <t>DIFERENÇA 13º</t>
  </si>
  <si>
    <t>Salário Atual</t>
  </si>
  <si>
    <t>DIF ABONO DE FÉRIAS</t>
  </si>
  <si>
    <t>DIF 1/3 ABONO DE FÉRIAS</t>
  </si>
  <si>
    <t>Correção 2022 (10,33%)</t>
  </si>
  <si>
    <t>Correção 2023 (5,75%)</t>
  </si>
  <si>
    <t>Correção 2025 (4,52%)</t>
  </si>
  <si>
    <t>NATÁLIA ZANETTI</t>
  </si>
  <si>
    <t>JÚLIA NOGUEIRA GOMES</t>
  </si>
  <si>
    <t>Diferença salarial - Período</t>
  </si>
  <si>
    <t>FGTS (8%) - Período</t>
  </si>
  <si>
    <t>PROVISÃO DE FÉRIAS E 13º - MARÇO/2022 A FEVEREIRO/2023</t>
  </si>
  <si>
    <t>PROVISÃO DE FÉRIAS E 13º - MARÇO/2023 A FEVEREIRO/2024</t>
  </si>
  <si>
    <t>PROVISÃO DE FÉRIAS E 13º - MARÇO/2024 A FEVEREIRO/2025</t>
  </si>
  <si>
    <t>Correção 2024 (3%)</t>
  </si>
  <si>
    <t>MARÇO/2022 A FEVEREIRO/2023</t>
  </si>
  <si>
    <t>MARÇO/2023 A FEVEREIRO/2024</t>
  </si>
  <si>
    <t>MARÇO/2024 A FEVEREIRO/2025</t>
  </si>
  <si>
    <t>Salário 2022</t>
  </si>
  <si>
    <t>Salário 2023</t>
  </si>
  <si>
    <t>Salário 2024</t>
  </si>
  <si>
    <t>Salário 2021</t>
  </si>
  <si>
    <t>TOTAL GERAL DO PERÍODO</t>
  </si>
  <si>
    <t xml:space="preserve">Total por funcionário </t>
  </si>
  <si>
    <t>EMPREGADO</t>
  </si>
  <si>
    <t>Empregado</t>
  </si>
  <si>
    <t>PERÍODO</t>
  </si>
  <si>
    <t>ENCARGOS DA EMPRESA SOBRE SALÁRIOS</t>
  </si>
  <si>
    <t>INSS/RAT/TERCEIROS - 26,8%</t>
  </si>
  <si>
    <t>2022/2023</t>
  </si>
  <si>
    <t>2023/2024</t>
  </si>
  <si>
    <t>2024/2025</t>
  </si>
  <si>
    <t>2025/2026</t>
  </si>
  <si>
    <t>TOTAL ENCARGOS</t>
  </si>
  <si>
    <t>TOTAL GERAL DOS CUSTOS DA EMPRESA</t>
  </si>
  <si>
    <t>FUNDACAO AGENCIA DA BACIA HIDROGRAFICA DO RIO SOROCABA E MEDIO TIETE - FABH-SMT</t>
  </si>
  <si>
    <t>MARÇO/2025 A DEZEMBRO/2025</t>
  </si>
  <si>
    <t>PROVISÃO DE FÉRIAS E 13º - MARÇO/2025 A DEZEMBRO/2025</t>
  </si>
  <si>
    <t>Despacho CPS/Pres. nº 0081/2025 - Processo nº 020.00013824/2025-31</t>
  </si>
  <si>
    <t>Levantamento de diferenças salarias de março/2022 a dezembro/2025 - REAJUSTE SALARIAL</t>
  </si>
  <si>
    <t>PIS - 1%</t>
  </si>
  <si>
    <t>INSS</t>
  </si>
  <si>
    <t>IRRF</t>
  </si>
  <si>
    <t>Tributos a serem descontados</t>
  </si>
  <si>
    <t>Natália</t>
  </si>
  <si>
    <t>Júlia</t>
  </si>
  <si>
    <t>Líquidos a Receber</t>
  </si>
  <si>
    <t>Tiago</t>
  </si>
  <si>
    <t>TOTAL BRUTO GERAL EMPREGADOS</t>
  </si>
  <si>
    <t xml:space="preserve">Júlia </t>
  </si>
  <si>
    <t>Empregados</t>
  </si>
  <si>
    <t>Líquidos a receber</t>
  </si>
  <si>
    <t>FGTS - Multa 40%</t>
  </si>
  <si>
    <t>TIAGO VALENTIN GEORGETTE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</si>
</sst>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-416]&quot; &quot;#,##0.00;[Red]&quot;-&quot;[$R$-416]&quot; &quot;#,##0.00"/>
    <numFmt numFmtId="165" formatCode="[$R$-416]\ #,##0.00;[Red][$R$-416]\ #,##0.00"/>
  </numFmts>
  <fonts count="20">
    <font>
      <sz val="11"/>
      <color rgb="FF000000"/>
      <name val="Liberation Sans"/>
    </font>
    <font>
      <sz val="11"/>
      <color rgb="FF000000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sz val="14"/>
      <color rgb="FF000000"/>
      <name val="Liberation Sans"/>
    </font>
    <font>
      <b/>
      <sz val="11"/>
      <color rgb="FF000000"/>
      <name val="Liberation Sans"/>
    </font>
    <font>
      <b/>
      <sz val="15"/>
      <color rgb="FF000000"/>
      <name val="Liberation Sans"/>
    </font>
    <font>
      <sz val="14"/>
      <color rgb="FF000000"/>
      <name val="Liberation Sans"/>
    </font>
    <font>
      <i/>
      <u/>
      <sz val="14"/>
      <color rgb="FF000000"/>
      <name val="Liberation Sans"/>
    </font>
    <font>
      <sz val="8"/>
      <name val="Liberation Sans"/>
    </font>
  </fonts>
  <fills count="2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rgb="FF92F7AB"/>
      </patternFill>
    </fill>
    <fill>
      <patternFill patternType="solid">
        <fgColor theme="0"/>
        <bgColor rgb="FFEEEEEE"/>
      </patternFill>
    </fill>
    <fill>
      <patternFill patternType="solid">
        <fgColor theme="0" tint="-0.14999847407452621"/>
        <bgColor rgb="FFB3CAC7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rgb="FFEEEEEE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rgb="FFB3CAC7"/>
      </patternFill>
    </fill>
    <fill>
      <patternFill patternType="solid">
        <fgColor theme="6" tint="0.59999389629810485"/>
        <bgColor rgb="FFB3CAC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92F7AB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8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93">
    <xf numFmtId="0" fontId="0" fillId="0" borderId="0" xfId="0"/>
    <xf numFmtId="164" fontId="0" fillId="0" borderId="0" xfId="0" applyNumberFormat="1" applyAlignment="1">
      <alignment horizontal="center"/>
    </xf>
    <xf numFmtId="0" fontId="15" fillId="9" borderId="0" xfId="0" applyFont="1" applyFill="1"/>
    <xf numFmtId="164" fontId="15" fillId="9" borderId="0" xfId="0" applyNumberFormat="1" applyFont="1" applyFill="1" applyAlignment="1">
      <alignment horizontal="center"/>
    </xf>
    <xf numFmtId="0" fontId="15" fillId="9" borderId="2" xfId="0" applyFont="1" applyFill="1" applyBorder="1"/>
    <xf numFmtId="164" fontId="15" fillId="9" borderId="2" xfId="0" applyNumberFormat="1" applyFont="1" applyFill="1" applyBorder="1" applyAlignment="1">
      <alignment horizontal="center"/>
    </xf>
    <xf numFmtId="0" fontId="0" fillId="12" borderId="0" xfId="0" applyFill="1"/>
    <xf numFmtId="0" fontId="0" fillId="10" borderId="2" xfId="0" applyFill="1" applyBorder="1"/>
    <xf numFmtId="164" fontId="0" fillId="10" borderId="2" xfId="0" applyNumberFormat="1" applyFill="1" applyBorder="1" applyAlignment="1">
      <alignment horizontal="center"/>
    </xf>
    <xf numFmtId="164" fontId="0" fillId="10" borderId="5" xfId="0" applyNumberFormat="1" applyFill="1" applyBorder="1" applyAlignment="1">
      <alignment horizontal="center"/>
    </xf>
    <xf numFmtId="164" fontId="0" fillId="12" borderId="2" xfId="0" applyNumberFormat="1" applyFill="1" applyBorder="1" applyAlignment="1">
      <alignment horizontal="center"/>
    </xf>
    <xf numFmtId="164" fontId="0" fillId="12" borderId="0" xfId="0" applyNumberFormat="1" applyFill="1" applyAlignment="1">
      <alignment horizontal="center"/>
    </xf>
    <xf numFmtId="0" fontId="0" fillId="10" borderId="6" xfId="0" applyFill="1" applyBorder="1"/>
    <xf numFmtId="164" fontId="0" fillId="12" borderId="6" xfId="0" applyNumberFormat="1" applyFill="1" applyBorder="1" applyAlignment="1">
      <alignment horizontal="center"/>
    </xf>
    <xf numFmtId="165" fontId="0" fillId="0" borderId="0" xfId="0" applyNumberFormat="1"/>
    <xf numFmtId="164" fontId="15" fillId="18" borderId="2" xfId="0" applyNumberFormat="1" applyFont="1" applyFill="1" applyBorder="1" applyAlignment="1">
      <alignment horizontal="center"/>
    </xf>
    <xf numFmtId="164" fontId="15" fillId="17" borderId="2" xfId="0" applyNumberFormat="1" applyFont="1" applyFill="1" applyBorder="1" applyAlignment="1">
      <alignment horizontal="center"/>
    </xf>
    <xf numFmtId="0" fontId="15" fillId="16" borderId="5" xfId="0" applyFont="1" applyFill="1" applyBorder="1" applyAlignment="1">
      <alignment horizontal="center"/>
    </xf>
    <xf numFmtId="10" fontId="15" fillId="11" borderId="5" xfId="0" applyNumberFormat="1" applyFont="1" applyFill="1" applyBorder="1" applyAlignment="1">
      <alignment horizontal="center"/>
    </xf>
    <xf numFmtId="0" fontId="15" fillId="11" borderId="5" xfId="0" applyFont="1" applyFill="1" applyBorder="1" applyAlignment="1">
      <alignment horizontal="center"/>
    </xf>
    <xf numFmtId="164" fontId="0" fillId="12" borderId="3" xfId="0" applyNumberFormat="1" applyFill="1" applyBorder="1" applyAlignment="1">
      <alignment horizontal="center"/>
    </xf>
    <xf numFmtId="164" fontId="0" fillId="12" borderId="4" xfId="0" applyNumberFormat="1" applyFill="1" applyBorder="1" applyAlignment="1">
      <alignment horizontal="center"/>
    </xf>
    <xf numFmtId="0" fontId="0" fillId="10" borderId="0" xfId="0" applyFill="1" applyAlignment="1">
      <alignment horizontal="center"/>
    </xf>
    <xf numFmtId="49" fontId="0" fillId="0" borderId="0" xfId="0" applyNumberFormat="1"/>
    <xf numFmtId="0" fontId="15" fillId="11" borderId="8" xfId="0" applyFont="1" applyFill="1" applyBorder="1" applyAlignment="1">
      <alignment horizontal="center"/>
    </xf>
    <xf numFmtId="0" fontId="15" fillId="11" borderId="7" xfId="0" applyFont="1" applyFill="1" applyBorder="1" applyAlignment="1">
      <alignment horizontal="center"/>
    </xf>
    <xf numFmtId="0" fontId="15" fillId="11" borderId="9" xfId="0" applyFont="1" applyFill="1" applyBorder="1" applyAlignment="1">
      <alignment horizontal="center"/>
    </xf>
    <xf numFmtId="0" fontId="15" fillId="9" borderId="6" xfId="0" applyFont="1" applyFill="1" applyBorder="1"/>
    <xf numFmtId="164" fontId="15" fillId="9" borderId="6" xfId="0" applyNumberFormat="1" applyFont="1" applyFill="1" applyBorder="1" applyAlignment="1">
      <alignment horizontal="center"/>
    </xf>
    <xf numFmtId="0" fontId="16" fillId="19" borderId="10" xfId="0" applyFont="1" applyFill="1" applyBorder="1"/>
    <xf numFmtId="165" fontId="16" fillId="19" borderId="12" xfId="0" applyNumberFormat="1" applyFont="1" applyFill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49" fontId="15" fillId="14" borderId="15" xfId="0" applyNumberFormat="1" applyFont="1" applyFill="1" applyBorder="1" applyAlignment="1">
      <alignment horizontal="center"/>
    </xf>
    <xf numFmtId="164" fontId="15" fillId="14" borderId="16" xfId="0" applyNumberFormat="1" applyFont="1" applyFill="1" applyBorder="1" applyAlignment="1">
      <alignment horizontal="center"/>
    </xf>
    <xf numFmtId="0" fontId="15" fillId="21" borderId="17" xfId="0" applyFont="1" applyFill="1" applyBorder="1" applyAlignment="1">
      <alignment horizontal="center"/>
    </xf>
    <xf numFmtId="0" fontId="15" fillId="21" borderId="18" xfId="0" applyFont="1" applyFill="1" applyBorder="1" applyAlignment="1">
      <alignment horizontal="center"/>
    </xf>
    <xf numFmtId="164" fontId="0" fillId="12" borderId="21" xfId="0" applyNumberFormat="1" applyFill="1" applyBorder="1" applyAlignment="1">
      <alignment horizontal="center"/>
    </xf>
    <xf numFmtId="0" fontId="15" fillId="13" borderId="19" xfId="0" applyFont="1" applyFill="1" applyBorder="1"/>
    <xf numFmtId="164" fontId="15" fillId="14" borderId="20" xfId="0" applyNumberFormat="1" applyFont="1" applyFill="1" applyBorder="1" applyAlignment="1">
      <alignment horizontal="center"/>
    </xf>
    <xf numFmtId="0" fontId="14" fillId="15" borderId="11" xfId="0" applyFont="1" applyFill="1" applyBorder="1" applyAlignment="1">
      <alignment vertical="center"/>
    </xf>
    <xf numFmtId="0" fontId="14" fillId="15" borderId="12" xfId="0" applyFont="1" applyFill="1" applyBorder="1" applyAlignment="1">
      <alignment vertic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21" borderId="7" xfId="0" applyFont="1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15" fillId="14" borderId="22" xfId="0" applyNumberFormat="1" applyFont="1" applyFill="1" applyBorder="1" applyAlignment="1">
      <alignment horizontal="center"/>
    </xf>
    <xf numFmtId="0" fontId="0" fillId="12" borderId="0" xfId="0" applyFill="1" applyAlignment="1">
      <alignment horizontal="center"/>
    </xf>
    <xf numFmtId="165" fontId="0" fillId="12" borderId="0" xfId="0" applyNumberFormat="1" applyFill="1"/>
    <xf numFmtId="164" fontId="0" fillId="12" borderId="22" xfId="0" applyNumberFormat="1" applyFill="1" applyBorder="1" applyAlignment="1">
      <alignment horizontal="center"/>
    </xf>
    <xf numFmtId="164" fontId="0" fillId="12" borderId="16" xfId="0" applyNumberFormat="1" applyFill="1" applyBorder="1" applyAlignment="1">
      <alignment horizontal="center"/>
    </xf>
    <xf numFmtId="164" fontId="0" fillId="12" borderId="7" xfId="0" applyNumberFormat="1" applyFill="1" applyBorder="1" applyAlignment="1">
      <alignment horizontal="center"/>
    </xf>
    <xf numFmtId="164" fontId="0" fillId="12" borderId="18" xfId="0" applyNumberFormat="1" applyFill="1" applyBorder="1" applyAlignment="1">
      <alignment horizontal="center"/>
    </xf>
    <xf numFmtId="0" fontId="15" fillId="24" borderId="19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15" fillId="24" borderId="20" xfId="0" applyFont="1" applyFill="1" applyBorder="1" applyAlignment="1">
      <alignment horizontal="center"/>
    </xf>
    <xf numFmtId="165" fontId="0" fillId="12" borderId="25" xfId="0" applyNumberFormat="1" applyFill="1" applyBorder="1" applyAlignment="1">
      <alignment horizontal="center"/>
    </xf>
    <xf numFmtId="165" fontId="0" fillId="12" borderId="27" xfId="0" applyNumberFormat="1" applyFill="1" applyBorder="1" applyAlignment="1">
      <alignment horizontal="center"/>
    </xf>
    <xf numFmtId="164" fontId="15" fillId="12" borderId="24" xfId="0" applyNumberFormat="1" applyFont="1" applyFill="1" applyBorder="1" applyAlignment="1">
      <alignment horizontal="center"/>
    </xf>
    <xf numFmtId="164" fontId="15" fillId="12" borderId="26" xfId="0" applyNumberFormat="1" applyFont="1" applyFill="1" applyBorder="1" applyAlignment="1">
      <alignment horizontal="center"/>
    </xf>
    <xf numFmtId="0" fontId="15" fillId="12" borderId="17" xfId="0" applyFont="1" applyFill="1" applyBorder="1" applyAlignment="1">
      <alignment horizontal="center"/>
    </xf>
    <xf numFmtId="0" fontId="15" fillId="12" borderId="15" xfId="0" applyFont="1" applyFill="1" applyBorder="1" applyAlignment="1">
      <alignment horizontal="center"/>
    </xf>
    <xf numFmtId="164" fontId="0" fillId="12" borderId="28" xfId="0" applyNumberFormat="1" applyFill="1" applyBorder="1" applyAlignment="1">
      <alignment horizontal="center"/>
    </xf>
    <xf numFmtId="164" fontId="0" fillId="12" borderId="29" xfId="0" applyNumberFormat="1" applyFill="1" applyBorder="1" applyAlignment="1">
      <alignment horizontal="center"/>
    </xf>
    <xf numFmtId="165" fontId="0" fillId="12" borderId="0" xfId="0" applyNumberFormat="1" applyFill="1" applyAlignment="1">
      <alignment horizontal="center"/>
    </xf>
    <xf numFmtId="164" fontId="15" fillId="12" borderId="13" xfId="0" applyNumberFormat="1" applyFont="1" applyFill="1" applyBorder="1" applyAlignment="1">
      <alignment horizontal="center"/>
    </xf>
    <xf numFmtId="165" fontId="0" fillId="12" borderId="14" xfId="0" applyNumberFormat="1" applyFill="1" applyBorder="1" applyAlignment="1">
      <alignment horizontal="center"/>
    </xf>
    <xf numFmtId="164" fontId="15" fillId="12" borderId="15" xfId="0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4" fontId="15" fillId="12" borderId="17" xfId="0" applyNumberFormat="1" applyFont="1" applyFill="1" applyBorder="1" applyAlignment="1">
      <alignment horizontal="center"/>
    </xf>
    <xf numFmtId="165" fontId="0" fillId="12" borderId="18" xfId="0" applyNumberFormat="1" applyFill="1" applyBorder="1" applyAlignment="1">
      <alignment horizontal="center"/>
    </xf>
    <xf numFmtId="0" fontId="15" fillId="24" borderId="30" xfId="0" applyFont="1" applyFill="1" applyBorder="1" applyAlignment="1">
      <alignment horizontal="center"/>
    </xf>
    <xf numFmtId="0" fontId="0" fillId="12" borderId="13" xfId="0" applyFill="1" applyBorder="1" applyAlignment="1">
      <alignment horizontal="center"/>
    </xf>
    <xf numFmtId="0" fontId="0" fillId="12" borderId="15" xfId="0" applyFill="1" applyBorder="1" applyAlignment="1">
      <alignment horizontal="center"/>
    </xf>
    <xf numFmtId="0" fontId="0" fillId="12" borderId="17" xfId="0" applyFill="1" applyBorder="1" applyAlignment="1">
      <alignment horizontal="center"/>
    </xf>
    <xf numFmtId="0" fontId="15" fillId="14" borderId="19" xfId="0" applyFont="1" applyFill="1" applyBorder="1" applyAlignment="1">
      <alignment horizontal="center"/>
    </xf>
    <xf numFmtId="0" fontId="15" fillId="14" borderId="20" xfId="0" applyFont="1" applyFill="1" applyBorder="1" applyAlignment="1">
      <alignment horizontal="center"/>
    </xf>
    <xf numFmtId="0" fontId="15" fillId="11" borderId="31" xfId="0" applyFont="1" applyFill="1" applyBorder="1" applyAlignment="1">
      <alignment horizontal="center"/>
    </xf>
    <xf numFmtId="165" fontId="14" fillId="0" borderId="0" xfId="0" applyNumberFormat="1" applyFont="1"/>
    <xf numFmtId="0" fontId="15" fillId="20" borderId="19" xfId="0" applyFont="1" applyFill="1" applyBorder="1" applyAlignment="1">
      <alignment horizontal="center"/>
    </xf>
    <xf numFmtId="0" fontId="15" fillId="20" borderId="23" xfId="0" applyFont="1" applyFill="1" applyBorder="1" applyAlignment="1">
      <alignment horizontal="center"/>
    </xf>
    <xf numFmtId="0" fontId="15" fillId="20" borderId="20" xfId="0" applyFont="1" applyFill="1" applyBorder="1" applyAlignment="1">
      <alignment horizontal="center"/>
    </xf>
    <xf numFmtId="0" fontId="15" fillId="24" borderId="10" xfId="0" applyFont="1" applyFill="1" applyBorder="1" applyAlignment="1">
      <alignment horizontal="center"/>
    </xf>
    <xf numFmtId="0" fontId="15" fillId="24" borderId="12" xfId="0" applyFont="1" applyFill="1" applyBorder="1" applyAlignment="1">
      <alignment horizontal="center"/>
    </xf>
    <xf numFmtId="0" fontId="15" fillId="24" borderId="19" xfId="0" applyFont="1" applyFill="1" applyBorder="1" applyAlignment="1">
      <alignment horizontal="center"/>
    </xf>
    <xf numFmtId="0" fontId="15" fillId="24" borderId="20" xfId="0" applyFont="1" applyFill="1" applyBorder="1" applyAlignment="1">
      <alignment horizontal="center"/>
    </xf>
    <xf numFmtId="0" fontId="14" fillId="23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4" fillId="15" borderId="10" xfId="0" applyFont="1" applyFill="1" applyBorder="1" applyAlignment="1">
      <alignment horizontal="center" vertical="center"/>
    </xf>
    <xf numFmtId="0" fontId="14" fillId="15" borderId="11" xfId="0" applyFont="1" applyFill="1" applyBorder="1" applyAlignment="1">
      <alignment horizontal="center" vertical="center"/>
    </xf>
    <xf numFmtId="0" fontId="14" fillId="15" borderId="12" xfId="0" applyFont="1" applyFill="1" applyBorder="1" applyAlignment="1">
      <alignment horizontal="center" vertical="center"/>
    </xf>
    <xf numFmtId="0" fontId="14" fillId="22" borderId="10" xfId="0" applyFont="1" applyFill="1" applyBorder="1" applyAlignment="1">
      <alignment horizontal="left"/>
    </xf>
    <xf numFmtId="165" fontId="14" fillId="22" borderId="12" xfId="0" applyNumberFormat="1" applyFont="1" applyFill="1" applyBorder="1" applyAlignment="1">
      <alignment horizontal="center"/>
    </xf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 (user)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showGridLines="0" tabSelected="1" topLeftCell="A49" zoomScale="80" zoomScaleNormal="80" workbookViewId="0">
      <selection activeCell="H75" sqref="H75"/>
    </sheetView>
  </sheetViews>
  <sheetFormatPr defaultColWidth="8.75" defaultRowHeight="14.25"/>
  <cols>
    <col min="1" max="1" width="51" customWidth="1"/>
    <col min="2" max="2" width="24.25" customWidth="1"/>
    <col min="3" max="3" width="24" bestFit="1" customWidth="1"/>
    <col min="4" max="4" width="25.625" bestFit="1" customWidth="1"/>
    <col min="5" max="5" width="32.75" bestFit="1" customWidth="1"/>
    <col min="6" max="6" width="29.375" bestFit="1" customWidth="1"/>
    <col min="7" max="7" width="24.375" bestFit="1" customWidth="1"/>
    <col min="8" max="8" width="32.75" bestFit="1" customWidth="1"/>
    <col min="9" max="9" width="20.75" bestFit="1" customWidth="1"/>
    <col min="10" max="10" width="13.75" customWidth="1"/>
    <col min="12" max="12" width="12.5" bestFit="1" customWidth="1"/>
    <col min="15" max="15" width="13.125" bestFit="1" customWidth="1"/>
  </cols>
  <sheetData>
    <row r="1" spans="1:15" ht="22.9" customHeight="1">
      <c r="A1" s="86" t="s">
        <v>41</v>
      </c>
      <c r="B1" s="86"/>
      <c r="C1" s="86"/>
      <c r="D1" s="86"/>
      <c r="E1" s="86"/>
      <c r="F1" s="86"/>
      <c r="G1" s="86"/>
      <c r="H1" s="86"/>
      <c r="I1" s="86"/>
      <c r="J1" s="86"/>
    </row>
    <row r="2" spans="1:15" ht="22.9" customHeight="1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5" ht="22.9" customHeight="1">
      <c r="A3" s="87" t="s">
        <v>45</v>
      </c>
      <c r="B3" s="87"/>
      <c r="C3" s="87"/>
      <c r="D3" s="87"/>
      <c r="E3" s="87"/>
      <c r="F3" s="87"/>
      <c r="G3" s="87"/>
      <c r="H3" s="87"/>
      <c r="I3" s="87"/>
      <c r="J3" s="87"/>
    </row>
    <row r="4" spans="1:15" ht="22.9" customHeight="1">
      <c r="A4" s="87" t="s">
        <v>44</v>
      </c>
      <c r="B4" s="87"/>
      <c r="C4" s="87"/>
      <c r="D4" s="87"/>
      <c r="E4" s="87"/>
      <c r="F4" s="87"/>
      <c r="G4" s="87"/>
      <c r="H4" s="87"/>
      <c r="I4" s="87"/>
      <c r="J4" s="87"/>
    </row>
    <row r="5" spans="1:15" ht="22.9" customHeight="1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5" ht="22.9" customHeight="1" thickBot="1"/>
    <row r="7" spans="1:15" ht="22.9" customHeight="1" thickBot="1">
      <c r="A7" s="88" t="s">
        <v>21</v>
      </c>
      <c r="B7" s="89"/>
      <c r="C7" s="89"/>
      <c r="D7" s="89"/>
      <c r="E7" s="89"/>
      <c r="F7" s="89"/>
      <c r="G7" s="89"/>
      <c r="H7" s="90"/>
    </row>
    <row r="8" spans="1:15" ht="22.9" customHeight="1">
      <c r="A8" s="19" t="s">
        <v>31</v>
      </c>
      <c r="B8" s="24" t="s">
        <v>7</v>
      </c>
      <c r="C8" s="25" t="s">
        <v>27</v>
      </c>
      <c r="D8" s="26" t="s">
        <v>10</v>
      </c>
      <c r="E8" s="19" t="s">
        <v>2</v>
      </c>
      <c r="F8" s="19" t="s">
        <v>15</v>
      </c>
      <c r="G8" s="19" t="s">
        <v>16</v>
      </c>
      <c r="H8" s="19" t="s">
        <v>29</v>
      </c>
    </row>
    <row r="9" spans="1:15" ht="22.9" customHeight="1">
      <c r="A9" s="7" t="s">
        <v>13</v>
      </c>
      <c r="B9" s="8">
        <v>9405</v>
      </c>
      <c r="C9" s="9">
        <v>9405</v>
      </c>
      <c r="D9" s="10">
        <f>((B9)*10.33%)+B9</f>
        <v>10376.5365</v>
      </c>
      <c r="E9" s="10">
        <f>(D9-B9)</f>
        <v>971.53650000000016</v>
      </c>
      <c r="F9" s="10">
        <f>(E9*12)</f>
        <v>11658.438000000002</v>
      </c>
      <c r="G9" s="10">
        <f t="shared" ref="G9:G10" si="0">F9*8%</f>
        <v>932.67504000000019</v>
      </c>
      <c r="H9" s="10">
        <f>(F9+G9)</f>
        <v>12591.113040000002</v>
      </c>
    </row>
    <row r="10" spans="1:15" ht="22.9" customHeight="1">
      <c r="A10" s="7" t="s">
        <v>14</v>
      </c>
      <c r="B10" s="8">
        <v>5726.88</v>
      </c>
      <c r="C10" s="8">
        <v>5726.88</v>
      </c>
      <c r="D10" s="10">
        <f>((B10)*10.33%)+B10</f>
        <v>6318.4667040000004</v>
      </c>
      <c r="E10" s="10">
        <f>(D10-B10)</f>
        <v>591.58670400000028</v>
      </c>
      <c r="F10" s="10">
        <f t="shared" ref="F10" si="1">(E10*12)</f>
        <v>7099.0404480000034</v>
      </c>
      <c r="G10" s="10">
        <f t="shared" si="0"/>
        <v>567.9232358400003</v>
      </c>
      <c r="H10" s="10">
        <f>(F10+G10)</f>
        <v>7666.9636838400038</v>
      </c>
      <c r="I10" s="6"/>
      <c r="J10" s="6"/>
    </row>
    <row r="11" spans="1:15" ht="22.9" customHeight="1">
      <c r="A11" s="4" t="s">
        <v>1</v>
      </c>
      <c r="B11" s="5">
        <f t="shared" ref="B11:H11" si="2">SUM(B9:B10)</f>
        <v>15131.880000000001</v>
      </c>
      <c r="C11" s="5"/>
      <c r="D11" s="5">
        <f t="shared" si="2"/>
        <v>16695.003204000001</v>
      </c>
      <c r="E11" s="5">
        <f t="shared" si="2"/>
        <v>1563.1232040000004</v>
      </c>
      <c r="F11" s="5">
        <f t="shared" si="2"/>
        <v>18757.478448000005</v>
      </c>
      <c r="G11" s="5">
        <f t="shared" si="2"/>
        <v>1500.5982758400005</v>
      </c>
      <c r="H11" s="15">
        <f t="shared" si="2"/>
        <v>20258.076723840008</v>
      </c>
      <c r="I11" s="6"/>
      <c r="J11" s="6"/>
    </row>
    <row r="12" spans="1:15" ht="22.9" customHeight="1" thickBot="1">
      <c r="A12" s="27"/>
      <c r="B12" s="28"/>
      <c r="C12" s="28"/>
      <c r="D12" s="28"/>
      <c r="E12" s="28"/>
      <c r="F12" s="28"/>
      <c r="G12" s="28"/>
      <c r="H12" s="28"/>
      <c r="I12" s="6"/>
      <c r="J12" s="6"/>
    </row>
    <row r="13" spans="1:15" ht="22.9" customHeight="1" thickBot="1">
      <c r="A13" s="88" t="s">
        <v>17</v>
      </c>
      <c r="B13" s="89"/>
      <c r="C13" s="89"/>
      <c r="D13" s="89"/>
      <c r="E13" s="89"/>
      <c r="F13" s="89"/>
      <c r="G13" s="89"/>
      <c r="H13" s="89"/>
      <c r="I13" s="40"/>
      <c r="J13" s="41"/>
    </row>
    <row r="14" spans="1:15" ht="22.9" customHeight="1">
      <c r="A14" s="19" t="s">
        <v>30</v>
      </c>
      <c r="B14" s="18" t="s">
        <v>3</v>
      </c>
      <c r="C14" s="18" t="s">
        <v>4</v>
      </c>
      <c r="D14" s="18" t="s">
        <v>5</v>
      </c>
      <c r="E14" s="18" t="s">
        <v>8</v>
      </c>
      <c r="F14" s="18" t="s">
        <v>9</v>
      </c>
      <c r="G14" s="19" t="s">
        <v>0</v>
      </c>
      <c r="H14" s="19" t="s">
        <v>6</v>
      </c>
      <c r="I14" s="19" t="s">
        <v>0</v>
      </c>
      <c r="J14" s="19" t="s">
        <v>1</v>
      </c>
    </row>
    <row r="15" spans="1:15" ht="22.9" customHeight="1">
      <c r="A15" s="7" t="s">
        <v>13</v>
      </c>
      <c r="B15" s="10">
        <v>9405</v>
      </c>
      <c r="C15" s="10">
        <f>(D9)</f>
        <v>10376.5365</v>
      </c>
      <c r="D15" s="10">
        <f>(C15-B15)/3</f>
        <v>323.84550000000007</v>
      </c>
      <c r="E15" s="10">
        <v>0</v>
      </c>
      <c r="F15" s="10">
        <v>0</v>
      </c>
      <c r="G15" s="10">
        <f t="shared" ref="G15:G16" si="3">(D15+E15+F15)*8%</f>
        <v>25.907640000000008</v>
      </c>
      <c r="H15" s="10">
        <f>(C15-B15)</f>
        <v>971.53650000000016</v>
      </c>
      <c r="I15" s="10">
        <f t="shared" ref="I15:I16" si="4">H15*8%</f>
        <v>77.722920000000016</v>
      </c>
      <c r="J15" s="16">
        <f>D15+E15+F15+G15+H15+I15</f>
        <v>1399.0125600000001</v>
      </c>
    </row>
    <row r="16" spans="1:15" ht="22.9" customHeight="1" thickBot="1">
      <c r="A16" s="12" t="s">
        <v>14</v>
      </c>
      <c r="B16" s="13">
        <v>5726.88</v>
      </c>
      <c r="C16" s="10">
        <v>6318.47</v>
      </c>
      <c r="D16" s="10">
        <f>(C16-B16)/3/30*5</f>
        <v>32.866111111111124</v>
      </c>
      <c r="E16" s="10">
        <v>0</v>
      </c>
      <c r="F16" s="10">
        <v>0</v>
      </c>
      <c r="G16" s="10">
        <f t="shared" si="3"/>
        <v>2.6292888888888899</v>
      </c>
      <c r="H16" s="10">
        <f>(C16-B16)</f>
        <v>591.59000000000015</v>
      </c>
      <c r="I16" s="10">
        <f t="shared" si="4"/>
        <v>47.327200000000012</v>
      </c>
      <c r="J16" s="16">
        <f t="shared" ref="J16" si="5">D16+E16+F16+G16+H16+I16</f>
        <v>674.41260000000023</v>
      </c>
      <c r="O16" s="14"/>
    </row>
    <row r="17" spans="1:10" ht="22.9" customHeight="1" thickBot="1">
      <c r="A17" s="38" t="s">
        <v>28</v>
      </c>
      <c r="B17" s="39">
        <f>(H11+J15+J16)</f>
        <v>22331.501883840006</v>
      </c>
      <c r="C17" s="11"/>
      <c r="D17" s="11"/>
      <c r="E17" s="11"/>
      <c r="F17" s="11"/>
      <c r="G17" s="11"/>
      <c r="H17" s="11"/>
      <c r="I17" s="11"/>
      <c r="J17" s="11"/>
    </row>
    <row r="18" spans="1:10" ht="22.9" customHeight="1" thickBot="1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22.9" customHeight="1" thickBot="1">
      <c r="A19" s="53" t="s">
        <v>49</v>
      </c>
      <c r="B19" s="54" t="s">
        <v>50</v>
      </c>
      <c r="C19" s="55" t="s">
        <v>51</v>
      </c>
      <c r="D19" s="47"/>
      <c r="E19" s="82" t="s">
        <v>52</v>
      </c>
      <c r="F19" s="83"/>
      <c r="H19" s="6"/>
      <c r="I19" s="6"/>
      <c r="J19" s="6"/>
    </row>
    <row r="20" spans="1:10" ht="22.9" customHeight="1">
      <c r="A20" s="60" t="s">
        <v>47</v>
      </c>
      <c r="B20" s="51">
        <v>0</v>
      </c>
      <c r="C20" s="52">
        <v>1079.1300000000001</v>
      </c>
      <c r="D20" s="11"/>
      <c r="E20" s="58" t="s">
        <v>50</v>
      </c>
      <c r="F20" s="56">
        <f>(H9-G9+J15-I15-B20-B21)</f>
        <v>10279.662539000001</v>
      </c>
      <c r="H20" s="6"/>
      <c r="I20" s="6"/>
      <c r="J20" s="6"/>
    </row>
    <row r="21" spans="1:10" ht="22.9" customHeight="1" thickBot="1">
      <c r="A21" s="61" t="s">
        <v>48</v>
      </c>
      <c r="B21" s="49">
        <f>(H9-G9+J15-I15-B20)*27.5%-869.36</f>
        <v>2700.0651010000006</v>
      </c>
      <c r="C21" s="50">
        <f>(H10-G10+J16-I16-C20)*27.5%-869.36</f>
        <v>958.56385820000116</v>
      </c>
      <c r="D21" s="11"/>
      <c r="E21" s="59" t="s">
        <v>51</v>
      </c>
      <c r="F21" s="57">
        <f>(H10-G10+J16-I16-C20-C21)</f>
        <v>5688.4319898000031</v>
      </c>
      <c r="H21" s="48"/>
      <c r="I21" s="6"/>
      <c r="J21" s="6"/>
    </row>
    <row r="22" spans="1:10" ht="22.9" customHeight="1">
      <c r="A22" s="47"/>
      <c r="B22" s="11"/>
      <c r="C22" s="11"/>
      <c r="D22" s="11"/>
      <c r="E22" s="6"/>
      <c r="F22" s="6"/>
      <c r="G22" s="6"/>
      <c r="H22" s="6"/>
      <c r="I22" s="6"/>
      <c r="J22" s="6"/>
    </row>
    <row r="23" spans="1:10" ht="22.9" customHeight="1" thickBot="1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ht="22.9" customHeight="1" thickBot="1">
      <c r="A24" s="88" t="s">
        <v>22</v>
      </c>
      <c r="B24" s="89"/>
      <c r="C24" s="89"/>
      <c r="D24" s="89"/>
      <c r="E24" s="89"/>
      <c r="F24" s="89"/>
      <c r="G24" s="89"/>
      <c r="H24" s="90"/>
      <c r="I24" s="6"/>
      <c r="J24" s="6"/>
    </row>
    <row r="25" spans="1:10" ht="22.9" customHeight="1">
      <c r="A25" s="19" t="s">
        <v>31</v>
      </c>
      <c r="B25" s="19" t="s">
        <v>7</v>
      </c>
      <c r="C25" s="19" t="s">
        <v>24</v>
      </c>
      <c r="D25" s="19" t="s">
        <v>11</v>
      </c>
      <c r="E25" s="19" t="s">
        <v>2</v>
      </c>
      <c r="F25" s="19" t="s">
        <v>15</v>
      </c>
      <c r="G25" s="19" t="s">
        <v>16</v>
      </c>
      <c r="H25" s="19" t="s">
        <v>29</v>
      </c>
      <c r="I25" s="6"/>
      <c r="J25" s="6"/>
    </row>
    <row r="26" spans="1:10" ht="22.9" customHeight="1">
      <c r="A26" s="7" t="s">
        <v>13</v>
      </c>
      <c r="B26" s="8">
        <v>9405</v>
      </c>
      <c r="C26" s="8">
        <f>(D9)</f>
        <v>10376.5365</v>
      </c>
      <c r="D26" s="10">
        <f>(C26*5.75%)+C26</f>
        <v>10973.18734875</v>
      </c>
      <c r="E26" s="10">
        <f>(D26-B26)</f>
        <v>1568.1873487499997</v>
      </c>
      <c r="F26" s="10">
        <f>(E26*12)</f>
        <v>18818.248184999997</v>
      </c>
      <c r="G26" s="10">
        <f t="shared" ref="G26:G27" si="6">F26*8%</f>
        <v>1505.4598547999997</v>
      </c>
      <c r="H26" s="10">
        <f>(F26+G26)</f>
        <v>20323.708039799996</v>
      </c>
      <c r="I26" s="6"/>
      <c r="J26" s="6"/>
    </row>
    <row r="27" spans="1:10" ht="22.9" customHeight="1">
      <c r="A27" s="7" t="s">
        <v>14</v>
      </c>
      <c r="B27" s="8">
        <v>5726.88</v>
      </c>
      <c r="C27" s="8">
        <f>(D10)</f>
        <v>6318.4667040000004</v>
      </c>
      <c r="D27" s="10">
        <f>(C27*5.75%)+C27</f>
        <v>6681.7785394800003</v>
      </c>
      <c r="E27" s="10">
        <f>(D27-B27)</f>
        <v>954.89853948000018</v>
      </c>
      <c r="F27" s="10">
        <f t="shared" ref="F27" si="7">(E27*12)</f>
        <v>11458.782473760002</v>
      </c>
      <c r="G27" s="10">
        <f t="shared" si="6"/>
        <v>916.70259790080024</v>
      </c>
      <c r="H27" s="10">
        <f>(F27+G27)</f>
        <v>12375.485071660802</v>
      </c>
      <c r="I27" s="6"/>
      <c r="J27" s="6"/>
    </row>
    <row r="28" spans="1:10" ht="22.9" customHeight="1">
      <c r="A28" s="4" t="s">
        <v>1</v>
      </c>
      <c r="B28" s="5">
        <f t="shared" ref="B28:H28" si="8">SUM(B26:B27)</f>
        <v>15131.880000000001</v>
      </c>
      <c r="C28" s="5"/>
      <c r="D28" s="5">
        <f t="shared" si="8"/>
        <v>17654.965888229999</v>
      </c>
      <c r="E28" s="5">
        <f t="shared" si="8"/>
        <v>2523.0858882299999</v>
      </c>
      <c r="F28" s="5">
        <f t="shared" si="8"/>
        <v>30277.030658759999</v>
      </c>
      <c r="G28" s="5">
        <f t="shared" si="8"/>
        <v>2422.1624527007998</v>
      </c>
      <c r="H28" s="15">
        <f t="shared" si="8"/>
        <v>32699.193111460798</v>
      </c>
      <c r="I28" s="6"/>
      <c r="J28" s="6"/>
    </row>
    <row r="29" spans="1:10" ht="22.9" customHeight="1" thickBot="1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ht="22.9" customHeight="1" thickBot="1">
      <c r="A30" s="88" t="s">
        <v>18</v>
      </c>
      <c r="B30" s="89"/>
      <c r="C30" s="89"/>
      <c r="D30" s="89"/>
      <c r="E30" s="89"/>
      <c r="F30" s="89"/>
      <c r="G30" s="89"/>
      <c r="H30" s="89"/>
      <c r="I30" s="40"/>
      <c r="J30" s="41"/>
    </row>
    <row r="31" spans="1:10" ht="22.9" customHeight="1">
      <c r="A31" s="19" t="s">
        <v>30</v>
      </c>
      <c r="B31" s="18" t="s">
        <v>3</v>
      </c>
      <c r="C31" s="18" t="s">
        <v>4</v>
      </c>
      <c r="D31" s="18" t="s">
        <v>5</v>
      </c>
      <c r="E31" s="18" t="s">
        <v>8</v>
      </c>
      <c r="F31" s="18" t="s">
        <v>9</v>
      </c>
      <c r="G31" s="19" t="s">
        <v>0</v>
      </c>
      <c r="H31" s="19" t="s">
        <v>6</v>
      </c>
      <c r="I31" s="19" t="s">
        <v>0</v>
      </c>
      <c r="J31" s="17" t="s">
        <v>1</v>
      </c>
    </row>
    <row r="32" spans="1:10" ht="22.9" customHeight="1">
      <c r="A32" s="7" t="s">
        <v>13</v>
      </c>
      <c r="B32" s="10">
        <v>9405</v>
      </c>
      <c r="C32" s="10">
        <f>(D26)</f>
        <v>10973.18734875</v>
      </c>
      <c r="D32" s="10">
        <f>(C32-B32)/3</f>
        <v>522.72911624999995</v>
      </c>
      <c r="E32" s="10">
        <v>0</v>
      </c>
      <c r="F32" s="10">
        <v>0</v>
      </c>
      <c r="G32" s="10">
        <f t="shared" ref="G32:G33" si="9">(D32+E32+F32)*8%</f>
        <v>41.818329299999995</v>
      </c>
      <c r="H32" s="10">
        <f>(C32-B32)</f>
        <v>1568.1873487499997</v>
      </c>
      <c r="I32" s="10">
        <f t="shared" ref="I32:I33" si="10">H32*8%</f>
        <v>125.45498789999998</v>
      </c>
      <c r="J32" s="16">
        <f>D32+E32+F32+G32+H32+I32</f>
        <v>2258.1897821999996</v>
      </c>
    </row>
    <row r="33" spans="1:10" ht="22.9" customHeight="1" thickBot="1">
      <c r="A33" s="12" t="s">
        <v>14</v>
      </c>
      <c r="B33" s="13">
        <v>5726.88</v>
      </c>
      <c r="C33" s="10">
        <f>(D27)</f>
        <v>6681.7785394800003</v>
      </c>
      <c r="D33" s="10">
        <f>(C33-B33)/3/30*25</f>
        <v>265.24959430000001</v>
      </c>
      <c r="E33" s="10">
        <v>0</v>
      </c>
      <c r="F33" s="10">
        <v>0</v>
      </c>
      <c r="G33" s="10">
        <f t="shared" si="9"/>
        <v>21.219967544000003</v>
      </c>
      <c r="H33" s="10">
        <f>(C33-B33)</f>
        <v>954.89853948000018</v>
      </c>
      <c r="I33" s="10">
        <f t="shared" si="10"/>
        <v>76.39188315840002</v>
      </c>
      <c r="J33" s="16">
        <f t="shared" ref="J33" si="11">D33+E33+F33+G33+H33+I33</f>
        <v>1317.7599844824003</v>
      </c>
    </row>
    <row r="34" spans="1:10" ht="22.9" customHeight="1" thickBot="1">
      <c r="A34" s="38" t="s">
        <v>28</v>
      </c>
      <c r="B34" s="39">
        <f>(H28+J32+J33)</f>
        <v>36275.142878143197</v>
      </c>
      <c r="C34" s="6"/>
      <c r="D34" s="6"/>
      <c r="E34" s="6"/>
      <c r="F34" s="6"/>
      <c r="G34" s="6"/>
      <c r="H34" s="6"/>
      <c r="I34" s="6"/>
      <c r="J34" s="6"/>
    </row>
    <row r="35" spans="1:10" ht="22.9" customHeight="1" thickBot="1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ht="22.9" customHeight="1" thickBot="1">
      <c r="A36" s="53" t="s">
        <v>49</v>
      </c>
      <c r="B36" s="54" t="s">
        <v>50</v>
      </c>
      <c r="C36" s="55" t="s">
        <v>51</v>
      </c>
      <c r="D36" s="47"/>
      <c r="E36" s="82" t="s">
        <v>52</v>
      </c>
      <c r="F36" s="83"/>
      <c r="G36" s="6"/>
      <c r="H36" s="6"/>
      <c r="I36" s="6"/>
      <c r="J36" s="6"/>
    </row>
    <row r="37" spans="1:10" ht="22.9" customHeight="1">
      <c r="A37" s="60" t="s">
        <v>47</v>
      </c>
      <c r="B37" s="51">
        <v>0</v>
      </c>
      <c r="C37" s="52">
        <v>1706.99</v>
      </c>
      <c r="D37" s="11"/>
      <c r="E37" s="58" t="s">
        <v>50</v>
      </c>
      <c r="F37" s="56">
        <f>(H26-G26+J32-I32-B37-B38)</f>
        <v>16074.422659992495</v>
      </c>
      <c r="G37" s="6"/>
      <c r="H37" s="48"/>
      <c r="I37" s="6"/>
      <c r="J37" s="6"/>
    </row>
    <row r="38" spans="1:10" ht="22.9" customHeight="1" thickBot="1">
      <c r="A38" s="61" t="s">
        <v>48</v>
      </c>
      <c r="B38" s="49">
        <f>(H26-G26+J32-I32-B37)*27.5%-884.96</f>
        <v>4876.5603193074994</v>
      </c>
      <c r="C38" s="50">
        <f>(H27-G27+J33-I33-C37)*27.5%-884.96</f>
        <v>2138.1591581481011</v>
      </c>
      <c r="D38" s="11"/>
      <c r="E38" s="59" t="s">
        <v>51</v>
      </c>
      <c r="F38" s="57">
        <f>(H27-G27+J33-I33-C37-C38)</f>
        <v>8855.0014169359019</v>
      </c>
      <c r="G38" s="6"/>
      <c r="H38" s="6"/>
      <c r="I38" s="6"/>
      <c r="J38" s="6"/>
    </row>
    <row r="39" spans="1:10" ht="22.9" customHeight="1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ht="22.9" customHeight="1" thickBot="1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ht="22.9" customHeight="1" thickBot="1">
      <c r="A41" s="88" t="s">
        <v>23</v>
      </c>
      <c r="B41" s="89"/>
      <c r="C41" s="89"/>
      <c r="D41" s="89"/>
      <c r="E41" s="89"/>
      <c r="F41" s="89"/>
      <c r="G41" s="89"/>
      <c r="H41" s="90"/>
      <c r="I41" s="6"/>
      <c r="J41" s="6"/>
    </row>
    <row r="42" spans="1:10" ht="22.9" customHeight="1">
      <c r="A42" s="19" t="s">
        <v>31</v>
      </c>
      <c r="B42" s="19" t="s">
        <v>7</v>
      </c>
      <c r="C42" s="19" t="s">
        <v>25</v>
      </c>
      <c r="D42" s="19" t="s">
        <v>20</v>
      </c>
      <c r="E42" s="19" t="s">
        <v>2</v>
      </c>
      <c r="F42" s="19" t="s">
        <v>15</v>
      </c>
      <c r="G42" s="19" t="s">
        <v>16</v>
      </c>
      <c r="H42" s="19" t="s">
        <v>29</v>
      </c>
      <c r="I42" s="6"/>
      <c r="J42" s="6"/>
    </row>
    <row r="43" spans="1:10" ht="22.9" customHeight="1">
      <c r="A43" s="7" t="s">
        <v>13</v>
      </c>
      <c r="B43" s="8">
        <v>9405</v>
      </c>
      <c r="C43" s="8">
        <f>(D26)</f>
        <v>10973.18734875</v>
      </c>
      <c r="D43" s="10">
        <f>(C43*3%)+C43</f>
        <v>11302.3829692125</v>
      </c>
      <c r="E43" s="10">
        <f>(D43-B43)</f>
        <v>1897.3829692125</v>
      </c>
      <c r="F43" s="10">
        <f>(E43*12)</f>
        <v>22768.59563055</v>
      </c>
      <c r="G43" s="10">
        <f t="shared" ref="G43:G44" si="12">F43*8%</f>
        <v>1821.4876504440001</v>
      </c>
      <c r="H43" s="10">
        <f>(F43+G43)</f>
        <v>24590.083280994</v>
      </c>
      <c r="I43" s="6"/>
      <c r="J43" s="6"/>
    </row>
    <row r="44" spans="1:10" ht="22.9" customHeight="1">
      <c r="A44" s="7" t="s">
        <v>14</v>
      </c>
      <c r="B44" s="8">
        <v>5726.88</v>
      </c>
      <c r="C44" s="8">
        <f>(D27)</f>
        <v>6681.7785394800003</v>
      </c>
      <c r="D44" s="10">
        <f>(C44*3%)+C44</f>
        <v>6882.2318956644003</v>
      </c>
      <c r="E44" s="10">
        <f>(D44-B44)</f>
        <v>1155.3518956644002</v>
      </c>
      <c r="F44" s="10">
        <f t="shared" ref="F44" si="13">(E44*12)</f>
        <v>13864.222747972803</v>
      </c>
      <c r="G44" s="10">
        <f t="shared" si="12"/>
        <v>1109.1378198378243</v>
      </c>
      <c r="H44" s="10">
        <f>(F44+G44)</f>
        <v>14973.360567810627</v>
      </c>
      <c r="I44" s="6"/>
      <c r="J44" s="6"/>
    </row>
    <row r="45" spans="1:10" ht="22.9" customHeight="1">
      <c r="A45" s="4" t="s">
        <v>1</v>
      </c>
      <c r="B45" s="5">
        <f t="shared" ref="B45:H45" si="14">SUM(B43:B44)</f>
        <v>15131.880000000001</v>
      </c>
      <c r="C45" s="5"/>
      <c r="D45" s="5">
        <f t="shared" si="14"/>
        <v>18184.614864876901</v>
      </c>
      <c r="E45" s="5">
        <f t="shared" si="14"/>
        <v>3052.7348648769002</v>
      </c>
      <c r="F45" s="5">
        <f t="shared" si="14"/>
        <v>36632.818378522803</v>
      </c>
      <c r="G45" s="5">
        <f t="shared" si="14"/>
        <v>2930.6254702818242</v>
      </c>
      <c r="H45" s="15">
        <f t="shared" si="14"/>
        <v>39563.443848804629</v>
      </c>
      <c r="I45" s="6"/>
      <c r="J45" s="6"/>
    </row>
    <row r="46" spans="1:10" ht="22.9" customHeight="1" thickBot="1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22.9" customHeight="1" thickBot="1">
      <c r="A47" s="88" t="s">
        <v>19</v>
      </c>
      <c r="B47" s="89"/>
      <c r="C47" s="89"/>
      <c r="D47" s="89"/>
      <c r="E47" s="89"/>
      <c r="F47" s="89"/>
      <c r="G47" s="89"/>
      <c r="H47" s="89"/>
      <c r="I47" s="40"/>
      <c r="J47" s="41"/>
    </row>
    <row r="48" spans="1:10" ht="22.9" customHeight="1">
      <c r="A48" s="19" t="s">
        <v>30</v>
      </c>
      <c r="B48" s="18" t="s">
        <v>3</v>
      </c>
      <c r="C48" s="18" t="s">
        <v>4</v>
      </c>
      <c r="D48" s="18" t="s">
        <v>5</v>
      </c>
      <c r="E48" s="18" t="s">
        <v>8</v>
      </c>
      <c r="F48" s="18" t="s">
        <v>9</v>
      </c>
      <c r="G48" s="19" t="s">
        <v>0</v>
      </c>
      <c r="H48" s="19" t="s">
        <v>6</v>
      </c>
      <c r="I48" s="19" t="s">
        <v>0</v>
      </c>
      <c r="J48" s="19" t="s">
        <v>1</v>
      </c>
    </row>
    <row r="49" spans="1:10" ht="22.9" customHeight="1">
      <c r="A49" s="7" t="s">
        <v>13</v>
      </c>
      <c r="B49" s="10">
        <v>9405</v>
      </c>
      <c r="C49" s="10">
        <f>(D43)</f>
        <v>11302.3829692125</v>
      </c>
      <c r="D49" s="10">
        <f>(C49-B49)/3</f>
        <v>632.46098973749997</v>
      </c>
      <c r="E49" s="10">
        <v>0</v>
      </c>
      <c r="F49" s="10">
        <v>0</v>
      </c>
      <c r="G49" s="10">
        <f t="shared" ref="G49:G50" si="15">(D49+E49+F49)*8%</f>
        <v>50.596879178999998</v>
      </c>
      <c r="H49" s="10">
        <f>(C49-B49)</f>
        <v>1897.3829692125</v>
      </c>
      <c r="I49" s="10">
        <f t="shared" ref="I49:I50" si="16">H49*8%</f>
        <v>151.79063753700001</v>
      </c>
      <c r="J49" s="16">
        <f>D49+E49+F49+G49+H49+I49</f>
        <v>2732.2314756659998</v>
      </c>
    </row>
    <row r="50" spans="1:10" ht="22.9" customHeight="1" thickBot="1">
      <c r="A50" s="12" t="s">
        <v>14</v>
      </c>
      <c r="B50" s="13">
        <v>5726.88</v>
      </c>
      <c r="C50" s="10">
        <f>(D44)</f>
        <v>6882.2318956644003</v>
      </c>
      <c r="D50" s="10">
        <f>(C50-B50)/3</f>
        <v>385.11729855480007</v>
      </c>
      <c r="E50" s="10">
        <v>0</v>
      </c>
      <c r="F50" s="10">
        <v>0</v>
      </c>
      <c r="G50" s="10">
        <f t="shared" si="15"/>
        <v>30.809383884384008</v>
      </c>
      <c r="H50" s="10">
        <f>(C50-B50)</f>
        <v>1155.3518956644002</v>
      </c>
      <c r="I50" s="10">
        <f t="shared" si="16"/>
        <v>92.428151653152014</v>
      </c>
      <c r="J50" s="16">
        <f t="shared" ref="J50" si="17">D50+E50+F50+G50+H50+I50</f>
        <v>1663.7067297567364</v>
      </c>
    </row>
    <row r="51" spans="1:10" ht="22.9" customHeight="1" thickBot="1">
      <c r="A51" s="38" t="s">
        <v>28</v>
      </c>
      <c r="B51" s="39">
        <f>(H45+J49+J50)</f>
        <v>43959.382054227361</v>
      </c>
      <c r="C51" s="6"/>
      <c r="D51" s="6"/>
      <c r="E51" s="6"/>
      <c r="F51" s="6"/>
      <c r="G51" s="6"/>
      <c r="H51" s="6"/>
      <c r="I51" s="6"/>
      <c r="J51" s="6"/>
    </row>
    <row r="52" spans="1:10" ht="22.9" customHeight="1" thickBot="1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ht="22.9" customHeight="1" thickBot="1">
      <c r="A53" s="53" t="s">
        <v>49</v>
      </c>
      <c r="B53" s="54" t="s">
        <v>50</v>
      </c>
      <c r="C53" s="55" t="s">
        <v>51</v>
      </c>
      <c r="D53" s="47"/>
      <c r="E53" s="82" t="s">
        <v>52</v>
      </c>
      <c r="F53" s="83"/>
      <c r="G53" s="6"/>
      <c r="H53" s="6"/>
      <c r="I53" s="6"/>
      <c r="J53" s="6"/>
    </row>
    <row r="54" spans="1:10" ht="22.9" customHeight="1">
      <c r="A54" s="60" t="s">
        <v>47</v>
      </c>
      <c r="B54" s="51">
        <v>0</v>
      </c>
      <c r="C54" s="52">
        <v>2131.94</v>
      </c>
      <c r="D54" s="11"/>
      <c r="E54" s="58" t="s">
        <v>50</v>
      </c>
      <c r="F54" s="56">
        <f>(H43-G43+J49-I49-B54-B55)</f>
        <v>19274.051439792274</v>
      </c>
      <c r="G54" s="6"/>
      <c r="H54" s="48"/>
      <c r="I54" s="6"/>
      <c r="J54" s="6"/>
    </row>
    <row r="55" spans="1:10" ht="22.9" customHeight="1" thickBot="1">
      <c r="A55" s="61" t="s">
        <v>48</v>
      </c>
      <c r="B55" s="49">
        <f>(H43-G43+J49-I49-B54)*27.5%-896</f>
        <v>6074.9850288867246</v>
      </c>
      <c r="C55" s="50">
        <f>(H44-G44+J50-I50-C54)*27.5%-896</f>
        <v>2762.4793646710068</v>
      </c>
      <c r="D55" s="11"/>
      <c r="E55" s="59" t="s">
        <v>51</v>
      </c>
      <c r="F55" s="57">
        <f>(H44-G44+J50-I50-C54-C55)</f>
        <v>10541.08196140538</v>
      </c>
      <c r="G55" s="6"/>
      <c r="H55" s="6"/>
      <c r="I55" s="6"/>
      <c r="J55" s="6"/>
    </row>
    <row r="56" spans="1:10" ht="22.9" customHeight="1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ht="22.9" customHeight="1" thickBot="1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ht="22.9" customHeight="1" thickBot="1">
      <c r="A58" s="88" t="s">
        <v>42</v>
      </c>
      <c r="B58" s="89"/>
      <c r="C58" s="89"/>
      <c r="D58" s="89"/>
      <c r="E58" s="89"/>
      <c r="F58" s="89"/>
      <c r="G58" s="89"/>
      <c r="H58" s="89"/>
      <c r="I58" s="90"/>
      <c r="J58" s="6"/>
    </row>
    <row r="59" spans="1:10" ht="22.9" customHeight="1">
      <c r="A59" s="19" t="s">
        <v>31</v>
      </c>
      <c r="B59" s="19" t="s">
        <v>7</v>
      </c>
      <c r="C59" s="19" t="s">
        <v>26</v>
      </c>
      <c r="D59" s="19" t="s">
        <v>12</v>
      </c>
      <c r="E59" s="19" t="s">
        <v>2</v>
      </c>
      <c r="F59" s="19" t="s">
        <v>15</v>
      </c>
      <c r="G59" s="19" t="s">
        <v>16</v>
      </c>
      <c r="H59" s="77" t="s">
        <v>58</v>
      </c>
      <c r="I59" s="19" t="s">
        <v>29</v>
      </c>
      <c r="J59" s="6"/>
    </row>
    <row r="60" spans="1:10" ht="22.9" customHeight="1">
      <c r="A60" s="7" t="s">
        <v>13</v>
      </c>
      <c r="B60" s="8">
        <v>9405</v>
      </c>
      <c r="C60" s="8">
        <f>(D43)</f>
        <v>11302.3829692125</v>
      </c>
      <c r="D60" s="10">
        <f>(C60*4.52%)+C60</f>
        <v>11813.250679420906</v>
      </c>
      <c r="E60" s="10">
        <f>(D60-B60)</f>
        <v>2408.2506794209057</v>
      </c>
      <c r="F60" s="10">
        <f>(E60*6)</f>
        <v>14449.504076525434</v>
      </c>
      <c r="G60" s="10">
        <f t="shared" ref="G60:G62" si="18">F60*8%</f>
        <v>1155.9603261220348</v>
      </c>
      <c r="H60" s="10">
        <f>(G9+G15+G26+G32+G43+G49+G60+G67)*40%</f>
        <v>2217.8436224792067</v>
      </c>
      <c r="I60" s="10">
        <f>(F60+G60+H60)</f>
        <v>17823.308025126677</v>
      </c>
      <c r="J60" s="6"/>
    </row>
    <row r="61" spans="1:10" ht="22.9" customHeight="1">
      <c r="A61" s="7" t="s">
        <v>14</v>
      </c>
      <c r="B61" s="8">
        <v>5726.88</v>
      </c>
      <c r="C61" s="8">
        <f>(D44)</f>
        <v>6882.2318956644003</v>
      </c>
      <c r="D61" s="10">
        <f t="shared" ref="D61" si="19">(C61*4.52%)+C61</f>
        <v>7193.3087773484312</v>
      </c>
      <c r="E61" s="10">
        <f>(D61-B61)</f>
        <v>1466.4287773484311</v>
      </c>
      <c r="F61" s="10">
        <f>(E61*10)</f>
        <v>14664.287773484311</v>
      </c>
      <c r="G61" s="10">
        <f t="shared" si="18"/>
        <v>1173.143021878745</v>
      </c>
      <c r="H61" s="10">
        <v>0</v>
      </c>
      <c r="I61" s="10">
        <f>(F61+G61)</f>
        <v>15837.430795363056</v>
      </c>
      <c r="J61" s="6"/>
    </row>
    <row r="62" spans="1:10" ht="22.9" customHeight="1">
      <c r="A62" s="7" t="s">
        <v>59</v>
      </c>
      <c r="B62" s="8">
        <v>9405</v>
      </c>
      <c r="C62" s="8">
        <v>9405</v>
      </c>
      <c r="D62" s="10">
        <v>11813.25</v>
      </c>
      <c r="E62" s="10">
        <f>(D62-B62)</f>
        <v>2408.25</v>
      </c>
      <c r="F62" s="10">
        <f>(E62*4)</f>
        <v>9633</v>
      </c>
      <c r="G62" s="10">
        <f t="shared" si="18"/>
        <v>770.64</v>
      </c>
      <c r="H62" s="10">
        <v>0</v>
      </c>
      <c r="I62" s="10">
        <f>(F62+G62)</f>
        <v>10403.64</v>
      </c>
      <c r="J62" s="6"/>
    </row>
    <row r="63" spans="1:10" ht="22.9" customHeight="1">
      <c r="A63" s="4" t="s">
        <v>1</v>
      </c>
      <c r="B63" s="5">
        <f t="shared" ref="B63" si="20">SUM(B60:B61)</f>
        <v>15131.880000000001</v>
      </c>
      <c r="C63" s="5"/>
      <c r="D63" s="5">
        <f t="shared" ref="D63" si="21">SUM(D60:D61)</f>
        <v>19006.559456769337</v>
      </c>
      <c r="E63" s="5">
        <f t="shared" ref="E63" si="22">SUM(E60:E61)</f>
        <v>3874.6794567693369</v>
      </c>
      <c r="F63" s="5">
        <f t="shared" ref="F63" si="23">SUM(F60:F61)</f>
        <v>29113.791850009744</v>
      </c>
      <c r="G63" s="5">
        <f t="shared" ref="G63" si="24">SUM(G60:G61)</f>
        <v>2329.10334800078</v>
      </c>
      <c r="H63" s="10">
        <f>(H60+H61+H62)</f>
        <v>2217.8436224792067</v>
      </c>
      <c r="I63" s="15">
        <f>SUM(I60:I62)</f>
        <v>44064.378820489728</v>
      </c>
      <c r="J63" s="6"/>
    </row>
    <row r="64" spans="1:10" ht="22.9" customHeight="1" thickBot="1">
      <c r="A64" s="2"/>
      <c r="B64" s="3"/>
      <c r="C64" s="3"/>
      <c r="D64" s="3"/>
      <c r="E64" s="3"/>
      <c r="F64" s="3"/>
      <c r="G64" s="3"/>
      <c r="H64" s="3"/>
      <c r="I64" s="6"/>
      <c r="J64" s="6"/>
    </row>
    <row r="65" spans="1:12" ht="22.9" customHeight="1" thickBot="1">
      <c r="A65" s="88" t="s">
        <v>43</v>
      </c>
      <c r="B65" s="89"/>
      <c r="C65" s="89"/>
      <c r="D65" s="89"/>
      <c r="E65" s="89"/>
      <c r="F65" s="89"/>
      <c r="G65" s="89"/>
      <c r="H65" s="89"/>
      <c r="I65" s="40"/>
      <c r="J65" s="41"/>
    </row>
    <row r="66" spans="1:12" ht="22.9" customHeight="1">
      <c r="A66" s="19" t="s">
        <v>30</v>
      </c>
      <c r="B66" s="18" t="s">
        <v>3</v>
      </c>
      <c r="C66" s="18" t="s">
        <v>4</v>
      </c>
      <c r="D66" s="18" t="s">
        <v>5</v>
      </c>
      <c r="E66" s="18" t="s">
        <v>8</v>
      </c>
      <c r="F66" s="18" t="s">
        <v>9</v>
      </c>
      <c r="G66" s="19" t="s">
        <v>0</v>
      </c>
      <c r="H66" s="19" t="s">
        <v>6</v>
      </c>
      <c r="I66" s="19" t="s">
        <v>0</v>
      </c>
      <c r="J66" s="19" t="s">
        <v>1</v>
      </c>
    </row>
    <row r="67" spans="1:12" ht="22.9" customHeight="1">
      <c r="A67" s="7" t="s">
        <v>13</v>
      </c>
      <c r="B67" s="10">
        <v>9405</v>
      </c>
      <c r="C67" s="10">
        <f>(D60)</f>
        <v>11813.250679420906</v>
      </c>
      <c r="D67" s="10">
        <f>(C67-B67)/3/30*5</f>
        <v>133.79170441227254</v>
      </c>
      <c r="E67" s="10">
        <v>0</v>
      </c>
      <c r="F67" s="10">
        <v>0</v>
      </c>
      <c r="G67" s="10">
        <f t="shared" ref="G67:G68" si="25">(D67+E67+F67)*8%</f>
        <v>10.703336352981804</v>
      </c>
      <c r="H67" s="10">
        <f>(C67-B67)/12*8</f>
        <v>1605.5004529472706</v>
      </c>
      <c r="I67" s="10">
        <f t="shared" ref="I67:I69" si="26">H67*8%</f>
        <v>128.44003623578163</v>
      </c>
      <c r="J67" s="16">
        <f>D67+E67+F67+G67+H67+I67</f>
        <v>1878.4355299483066</v>
      </c>
    </row>
    <row r="68" spans="1:12" ht="22.9" customHeight="1">
      <c r="A68" s="12" t="s">
        <v>14</v>
      </c>
      <c r="B68" s="13">
        <v>5726.88</v>
      </c>
      <c r="C68" s="13">
        <f>(D61)</f>
        <v>7193.3087773484312</v>
      </c>
      <c r="D68" s="13">
        <f>(C68-B68)/3/30*25</f>
        <v>407.3413270412309</v>
      </c>
      <c r="E68" s="13">
        <v>0</v>
      </c>
      <c r="F68" s="13">
        <v>0</v>
      </c>
      <c r="G68" s="13">
        <f t="shared" si="25"/>
        <v>32.587306163298472</v>
      </c>
      <c r="H68" s="13">
        <f>(C68-B68)</f>
        <v>1466.4287773484311</v>
      </c>
      <c r="I68" s="10">
        <f t="shared" si="26"/>
        <v>117.31430218787449</v>
      </c>
      <c r="J68" s="16">
        <f t="shared" ref="J68" si="27">D68+E68+F68+G68+H68+I68</f>
        <v>2023.6717127408351</v>
      </c>
    </row>
    <row r="69" spans="1:12" ht="22.9" customHeight="1" thickBot="1">
      <c r="A69" s="7" t="s">
        <v>59</v>
      </c>
      <c r="B69" s="37">
        <v>9405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f>(D62-C62)/12*4</f>
        <v>802.75</v>
      </c>
      <c r="I69" s="20">
        <f t="shared" si="26"/>
        <v>64.22</v>
      </c>
      <c r="J69" s="16">
        <f>D69+E69+F69+G69+H69+I69</f>
        <v>866.97</v>
      </c>
      <c r="L69" s="14"/>
    </row>
    <row r="70" spans="1:12" ht="22.9" customHeight="1" thickBot="1">
      <c r="A70" s="38" t="s">
        <v>28</v>
      </c>
      <c r="B70" s="39">
        <f>(I63+J67+J68+J69)</f>
        <v>48833.45606317887</v>
      </c>
      <c r="C70" s="6"/>
      <c r="D70" s="6"/>
      <c r="E70" s="6"/>
      <c r="F70" s="6"/>
      <c r="G70" s="6"/>
      <c r="H70" s="6"/>
      <c r="I70" s="6"/>
      <c r="J70" s="6"/>
    </row>
    <row r="71" spans="1:12" ht="22.9" customHeight="1" thickBot="1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2" ht="22.9" customHeight="1" thickBot="1">
      <c r="A72" s="53" t="s">
        <v>49</v>
      </c>
      <c r="B72" s="54" t="s">
        <v>50</v>
      </c>
      <c r="C72" s="55" t="s">
        <v>51</v>
      </c>
      <c r="D72" s="71" t="s">
        <v>53</v>
      </c>
      <c r="E72" s="84" t="s">
        <v>52</v>
      </c>
      <c r="F72" s="85"/>
      <c r="G72" s="6"/>
      <c r="H72" s="47"/>
      <c r="I72" s="6"/>
      <c r="J72" s="6"/>
    </row>
    <row r="73" spans="1:12" ht="22.9" customHeight="1">
      <c r="A73" s="60" t="s">
        <v>47</v>
      </c>
      <c r="B73" s="51">
        <v>0</v>
      </c>
      <c r="C73" s="62">
        <v>1815.91</v>
      </c>
      <c r="D73" s="52">
        <v>96.33</v>
      </c>
      <c r="E73" s="69" t="s">
        <v>50</v>
      </c>
      <c r="F73" s="70">
        <f>(I62-G62+J68-I68-B73-B74)</f>
        <v>9274.7641226508968</v>
      </c>
      <c r="G73" s="6"/>
      <c r="H73" s="64"/>
      <c r="I73" s="6"/>
      <c r="J73" s="6"/>
    </row>
    <row r="74" spans="1:12" ht="22.9" customHeight="1" thickBot="1">
      <c r="A74" s="61" t="s">
        <v>48</v>
      </c>
      <c r="B74" s="49">
        <f>(I62-G62+J68-I68-B73)*27.5%-908.73</f>
        <v>2264.5932879020643</v>
      </c>
      <c r="C74" s="63">
        <f>(I61-G61+J68-I68-C73)*27.5%-908.73</f>
        <v>3148.8221756102503</v>
      </c>
      <c r="D74" s="50">
        <f>(I62-G62+J69-I69-D73)*27.5%-908.73</f>
        <v>1934.6105000000002</v>
      </c>
      <c r="E74" s="65" t="s">
        <v>51</v>
      </c>
      <c r="F74" s="66">
        <f>(I61-G61+J68-I68-C73-C74)</f>
        <v>11605.913008427022</v>
      </c>
      <c r="G74" s="6"/>
      <c r="H74" s="64"/>
      <c r="I74" s="48"/>
      <c r="J74" s="6"/>
    </row>
    <row r="75" spans="1:12" ht="22.9" customHeight="1" thickBot="1">
      <c r="A75" s="6"/>
      <c r="B75" s="6"/>
      <c r="C75" s="6"/>
      <c r="D75" s="48"/>
      <c r="E75" s="67" t="s">
        <v>53</v>
      </c>
      <c r="F75" s="68">
        <f>(I62-G62+J69-I69-D73-D74)</f>
        <v>8404.8094999999994</v>
      </c>
      <c r="G75" s="6"/>
      <c r="H75" s="64"/>
      <c r="I75" s="6"/>
      <c r="J75" s="6"/>
    </row>
    <row r="76" spans="1:12" ht="22.9" customHeight="1">
      <c r="A76" s="6"/>
      <c r="B76" s="6"/>
      <c r="C76" s="6"/>
      <c r="D76" s="6"/>
      <c r="E76" s="6"/>
      <c r="F76" s="64"/>
      <c r="G76" s="6"/>
      <c r="H76" s="47"/>
      <c r="I76" s="6"/>
      <c r="J76" s="6"/>
    </row>
    <row r="77" spans="1:12" ht="22.9" customHeight="1" thickBot="1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2" ht="22.9" customHeight="1" thickBot="1">
      <c r="A78" s="29" t="s">
        <v>54</v>
      </c>
      <c r="B78" s="30">
        <f>(B17+B34+B51+B70)</f>
        <v>151399.48287938943</v>
      </c>
      <c r="C78" s="48"/>
      <c r="D78" s="6"/>
      <c r="E78" s="6"/>
      <c r="F78" s="6"/>
      <c r="G78" s="6"/>
      <c r="H78" s="6"/>
      <c r="I78" s="6"/>
      <c r="J78" s="6"/>
    </row>
    <row r="79" spans="1:12" ht="22.9" customHeight="1" thickBot="1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2" ht="22.9" customHeight="1" thickBot="1">
      <c r="A80" s="75" t="s">
        <v>56</v>
      </c>
      <c r="B80" s="76" t="s">
        <v>57</v>
      </c>
      <c r="C80" s="6"/>
      <c r="D80" s="6"/>
      <c r="E80" s="6"/>
      <c r="F80" s="6"/>
      <c r="G80" s="6"/>
      <c r="H80" s="6"/>
      <c r="I80" s="6"/>
      <c r="J80" s="6"/>
    </row>
    <row r="81" spans="1:10" ht="22.9" customHeight="1">
      <c r="A81" s="74" t="s">
        <v>50</v>
      </c>
      <c r="B81" s="70">
        <f>(F20+F37+F54+F73)</f>
        <v>54902.900761435667</v>
      </c>
      <c r="C81" s="6"/>
      <c r="D81" s="6"/>
      <c r="E81" s="6"/>
      <c r="F81" s="6"/>
      <c r="G81" s="6"/>
      <c r="H81" s="6"/>
      <c r="I81" s="6"/>
      <c r="J81" s="6"/>
    </row>
    <row r="82" spans="1:10" ht="22.9" customHeight="1">
      <c r="A82" s="72" t="s">
        <v>55</v>
      </c>
      <c r="B82" s="66">
        <f>(F21+F38+F55+F74)</f>
        <v>36690.428376568307</v>
      </c>
      <c r="C82" s="6"/>
      <c r="D82" s="6"/>
      <c r="E82" s="6"/>
      <c r="F82" s="6"/>
      <c r="G82" s="6"/>
      <c r="H82" s="6"/>
      <c r="I82" s="6"/>
      <c r="J82" s="6"/>
    </row>
    <row r="83" spans="1:10" ht="22.9" customHeight="1" thickBot="1">
      <c r="A83" s="73" t="s">
        <v>53</v>
      </c>
      <c r="B83" s="68">
        <f>(F75)</f>
        <v>8404.8094999999994</v>
      </c>
      <c r="C83" s="6"/>
      <c r="D83" s="6"/>
      <c r="E83" s="6"/>
      <c r="F83" s="6"/>
      <c r="G83" s="6"/>
      <c r="H83" s="6"/>
      <c r="I83" s="6"/>
      <c r="J83" s="6"/>
    </row>
    <row r="84" spans="1:10" ht="22.9" customHeight="1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ht="22.9" customHeight="1" thickBot="1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ht="22.9" customHeight="1" thickBot="1">
      <c r="A86" s="6"/>
      <c r="B86" s="6"/>
      <c r="C86" s="6"/>
      <c r="D86" s="79" t="s">
        <v>33</v>
      </c>
      <c r="E86" s="80"/>
      <c r="F86" s="81"/>
      <c r="G86" s="6"/>
      <c r="H86" s="6"/>
      <c r="I86" s="6"/>
      <c r="J86" s="6"/>
    </row>
    <row r="87" spans="1:10" ht="22.9" customHeight="1">
      <c r="D87" s="35" t="s">
        <v>32</v>
      </c>
      <c r="E87" s="44" t="s">
        <v>34</v>
      </c>
      <c r="F87" s="36" t="s">
        <v>46</v>
      </c>
    </row>
    <row r="88" spans="1:10" ht="22.9" customHeight="1">
      <c r="A88" s="22"/>
      <c r="B88" s="1"/>
      <c r="C88" s="1"/>
      <c r="D88" s="31" t="s">
        <v>35</v>
      </c>
      <c r="E88" s="45">
        <f>(B17-G11-I15-I16)*26.8%</f>
        <v>5549.1687347840025</v>
      </c>
      <c r="F88" s="32">
        <f>(B17-G11-I15-I16)*1%</f>
        <v>207.05853488000008</v>
      </c>
      <c r="G88" s="1"/>
      <c r="H88" s="1"/>
      <c r="I88" s="1"/>
      <c r="J88" s="1"/>
    </row>
    <row r="89" spans="1:10" ht="22.9" customHeight="1">
      <c r="D89" s="31" t="s">
        <v>36</v>
      </c>
      <c r="E89" s="45">
        <f>(B34-G28-I32-I33)*26.8%</f>
        <v>9018.5037925749111</v>
      </c>
      <c r="F89" s="32">
        <f>(B34-G28-I32-I33)*1%</f>
        <v>336.51133554383995</v>
      </c>
    </row>
    <row r="90" spans="1:10" ht="22.9" customHeight="1">
      <c r="D90" s="31" t="s">
        <v>37</v>
      </c>
      <c r="E90" s="45">
        <f>(B51-G45-I49-I50)*26.8%</f>
        <v>10930.256128994442</v>
      </c>
      <c r="F90" s="32">
        <f>(B51-G45-I49-I50)*1%</f>
        <v>407.8453779475538</v>
      </c>
    </row>
    <row r="91" spans="1:10" ht="22.9" customHeight="1">
      <c r="D91" s="31" t="s">
        <v>38</v>
      </c>
      <c r="E91" s="45">
        <f>(B70-G63-I67-I68-I69)*26.8%</f>
        <v>12380.093404970188</v>
      </c>
      <c r="F91" s="32">
        <f>(B70-G63-I67-I68-I69)*1%</f>
        <v>461.94378376754429</v>
      </c>
    </row>
    <row r="92" spans="1:10" ht="22.9" customHeight="1" thickBot="1">
      <c r="D92" s="33" t="s">
        <v>39</v>
      </c>
      <c r="E92" s="46">
        <f>SUM(E88:E91)</f>
        <v>37878.022061323543</v>
      </c>
      <c r="F92" s="34">
        <f>SUM(F88:F91)</f>
        <v>1413.3590321389381</v>
      </c>
    </row>
    <row r="93" spans="1:10" ht="22.9" customHeight="1">
      <c r="D93" s="23"/>
    </row>
    <row r="94" spans="1:10" ht="22.9" customHeight="1">
      <c r="D94" s="23"/>
    </row>
    <row r="95" spans="1:10" ht="22.9" customHeight="1" thickBot="1">
      <c r="D95" s="23"/>
    </row>
    <row r="96" spans="1:10" ht="18.75" thickBot="1">
      <c r="A96" s="91" t="s">
        <v>40</v>
      </c>
      <c r="B96" s="92">
        <f>(B78+E92+F92)</f>
        <v>190690.86397285192</v>
      </c>
      <c r="C96" s="78"/>
    </row>
    <row r="97" ht="22.9" customHeight="1"/>
    <row r="98" ht="22.15" customHeight="1"/>
    <row r="99" ht="22.15" customHeight="1"/>
    <row r="100" ht="22.15" customHeight="1"/>
    <row r="101" ht="22.15" customHeight="1"/>
    <row r="102" ht="22.15" customHeight="1"/>
    <row r="103" ht="22.15" customHeight="1"/>
    <row r="104" ht="22.15" customHeight="1"/>
    <row r="105" ht="22.15" customHeight="1"/>
  </sheetData>
  <mergeCells count="16">
    <mergeCell ref="A1:J1"/>
    <mergeCell ref="A3:J3"/>
    <mergeCell ref="A4:J4"/>
    <mergeCell ref="A65:H65"/>
    <mergeCell ref="A24:H24"/>
    <mergeCell ref="A41:H41"/>
    <mergeCell ref="A13:H13"/>
    <mergeCell ref="A30:H30"/>
    <mergeCell ref="A47:H47"/>
    <mergeCell ref="A7:H7"/>
    <mergeCell ref="D86:F86"/>
    <mergeCell ref="E19:F19"/>
    <mergeCell ref="E36:F36"/>
    <mergeCell ref="E53:F53"/>
    <mergeCell ref="E72:F72"/>
    <mergeCell ref="A58:I58"/>
  </mergeCells>
  <phoneticPr fontId="19" type="noConversion"/>
  <pageMargins left="0" right="0" top="0.39370078740157505" bottom="0.39370078740157505" header="0" footer="0"/>
  <pageSetup paperSize="9" scale="73" fitToWidth="0" fitToHeight="0" pageOrder="overThenDown" orientation="landscape" useFirstPageNumber="1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Reajuste salarial Despacho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Caceres Bregolin</dc:creator>
  <cp:lastModifiedBy>Julia Nogueira Gomes</cp:lastModifiedBy>
  <cp:revision>9</cp:revision>
  <cp:lastPrinted>2026-01-13T12:50:23Z</cp:lastPrinted>
  <dcterms:created xsi:type="dcterms:W3CDTF">2019-09-17T09:01:04Z</dcterms:created>
  <dcterms:modified xsi:type="dcterms:W3CDTF">2026-01-14T16:28:11Z</dcterms:modified>
</cp:coreProperties>
</file>